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aphumsm\Desktop\Procurement\Procurement\June to Nov 2021\Hybris Wind and Solar_Mashudu\Procurement Documents\Re-Issue Tender Documents\"/>
    </mc:Choice>
  </mc:AlternateContent>
  <xr:revisionPtr revIDLastSave="0" documentId="8_{57631DBA-A0D5-4CCF-B2AC-1806DDC4ADC3}" xr6:coauthVersionLast="47" xr6:coauthVersionMax="47" xr10:uidLastSave="{00000000-0000-0000-0000-000000000000}"/>
  <bookViews>
    <workbookView xWindow="-108" yWindow="-108" windowWidth="23256" windowHeight="12456" xr2:uid="{00000000-000D-0000-FFFF-FFFF00000000}"/>
  </bookViews>
  <sheets>
    <sheet name="Eval Criteria " sheetId="5" r:id="rId1"/>
  </sheets>
  <definedNames>
    <definedName name="_xlnm._FilterDatabase" localSheetId="0" hidden="1">'Eval Criteria '!$A$4:$F$100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3" i="5" l="1"/>
  <c r="C82" i="5"/>
  <c r="C69" i="5"/>
  <c r="C62" i="5"/>
  <c r="C44" i="5"/>
  <c r="C37" i="5"/>
  <c r="C30" i="5"/>
  <c r="C26" i="5"/>
  <c r="C21" i="5"/>
  <c r="C16" i="5"/>
  <c r="C5" i="5"/>
  <c r="C100" i="5" l="1"/>
</calcChain>
</file>

<file path=xl/sharedStrings.xml><?xml version="1.0" encoding="utf-8"?>
<sst xmlns="http://schemas.openxmlformats.org/spreadsheetml/2006/main" count="236" uniqueCount="167">
  <si>
    <t>Spec. clause number</t>
  </si>
  <si>
    <t>Description</t>
  </si>
  <si>
    <t>Schedule B (Supplier’s compliance statement)</t>
  </si>
  <si>
    <t>Supplier’s Reference/Comment (Supporting evidence)</t>
  </si>
  <si>
    <t>Functionalities to ensure comprehensive control, efficient operation, and robust performance</t>
  </si>
  <si>
    <t>Manual Control: The microgrid system must provide the capability for manual control, allowing the operator to intervene directly when necessary. This is essential for testing different scenarios and making real-time</t>
    <phoneticPr fontId="0" type="noConversion"/>
  </si>
  <si>
    <t>Voltage Control (Volt-var Control): The system must be equipped with voltage control capabilities to maintain stable voltage levels across the microgrid. This involves adjusting reactive power to manage voltage variations, ensuring that all connected loads receive power within the specified voltage range.</t>
  </si>
  <si>
    <t>Frequency Control: Maintaining the frequency of the AC supply within acceptable limits is critical for the stability and reliability of the microgrid. The system shall include frequency control mechanisms to adjust the power output and balance generation with consumption, preventing frequency deviations.</t>
    <phoneticPr fontId="0" type="noConversion"/>
  </si>
  <si>
    <t>P-Control (Curtailment): The microgrid must manage and curtail power output to match demand and prevent overloading.</t>
    <phoneticPr fontId="0" type="noConversion"/>
  </si>
  <si>
    <t>Load Management: The system must dynamically adjust load consumption based on real-time data read from the load metres, ensuring optimal performance and preventing using the batteries beyond optimum limits. This helps in maintaining a stable and reliable power supply to all connected loads.</t>
    <phoneticPr fontId="0" type="noConversion"/>
  </si>
  <si>
    <t>Metering and Revenue Collection: The system shall feature advanced metering solutions to accurately measure energy consumption at various points within the microgrid.</t>
    <phoneticPr fontId="0" type="noConversion"/>
  </si>
  <si>
    <t>Short-Term Forecasting: It shall be equipped with short term forecasting capability and use the resource forecast to optimise its dispatch strategy between the available energy resources in the facility.</t>
  </si>
  <si>
    <t>Programmable Load: The microgrid shall include a programmable load feature that can emulate different load classes and profiles.</t>
    <phoneticPr fontId="0" type="noConversion"/>
  </si>
  <si>
    <t>1.10</t>
    <phoneticPr fontId="0" type="noConversion"/>
  </si>
  <si>
    <t>Economic Dispatch: the system must be equipped with capability that will make it possible to programme it to do economic dispatch based on user inputs.</t>
  </si>
  <si>
    <r>
      <t xml:space="preserve">Solar PV Requirement--- </t>
    </r>
    <r>
      <rPr>
        <sz val="10"/>
        <color rgb="FF000000"/>
        <rFont val="Arial"/>
        <family val="2"/>
      </rPr>
      <t>The solar PV panels will be installed on a ground-mounted support structure, providing a stable and accessible platform for the array. To maximize energy capture, the PV system will include single axis tracking capability, allowing the panels to follow the sun's movement throughout the day. The required PV power output for this facility is 30kWac.</t>
    </r>
  </si>
  <si>
    <r>
      <t>Battery Energy Storage Requirements---</t>
    </r>
    <r>
      <rPr>
        <sz val="10"/>
        <color rgb="FF000000"/>
        <rFont val="Arial"/>
        <family val="2"/>
      </rPr>
      <t>Batteries are required to charge from the PV and from the wind turbines’ generation outputs. The usable BESS capacity required for this microgrid is 60kWh. Thus, the successful respondent must design the capacity (constructed) such that the usable output is 60kWh. The design must account for manufacturer’s suggested DoD.</t>
    </r>
  </si>
  <si>
    <r>
      <t>Wind Turbine Generator Requirements---</t>
    </r>
    <r>
      <rPr>
        <sz val="10"/>
        <color theme="1"/>
        <rFont val="Arial"/>
        <family val="2"/>
      </rPr>
      <t>The turbines are required to provide power generation during the night-time and when the solar resource is scarce. The output of the turbines shall be 30kWac. The functionality to control power output/curtailment in line with the load demand shall be made available.</t>
    </r>
  </si>
  <si>
    <t>Power Conversion System (PCS) Requirements:</t>
    <phoneticPr fontId="0" type="noConversion"/>
  </si>
  <si>
    <r>
      <t>Network Switch</t>
    </r>
    <r>
      <rPr>
        <b/>
        <sz val="10"/>
        <color rgb="FF000000"/>
        <rFont val="宋体"/>
        <family val="3"/>
        <charset val="134"/>
      </rPr>
      <t>：</t>
    </r>
  </si>
  <si>
    <t>Network Router</t>
    <phoneticPr fontId="0" type="noConversion"/>
  </si>
  <si>
    <t>AC collection unit</t>
    <phoneticPr fontId="0" type="noConversion"/>
  </si>
  <si>
    <t>HPLC/G3PLC communication unit:</t>
  </si>
  <si>
    <t>Provide a separate enclosure to house batteries, power conversion system and other sensitive electronic and electrical equipment.This is to protect sensitive equipment from weather elements. It shall have effective fire detection and protection, and effective cooling mechanism. The enclosure must not exceed the dimensions (mm) (BxWxH): 1000x1000x2000</t>
  </si>
  <si>
    <t>System Design parameters</t>
  </si>
  <si>
    <t xml:space="preserve">High level plant layout drawing </t>
  </si>
  <si>
    <t>Detail how metering, data housing and display, and analysis is going to be incorporated.</t>
  </si>
  <si>
    <t>Hybrid Wind and Solar PV Microgrid Research Facility Preliminary Design: Overall Generating Capacity</t>
  </si>
  <si>
    <t>State Compliance &amp; Provide Evidence in the Preliminary Design Report</t>
  </si>
  <si>
    <t xml:space="preserve"> </t>
  </si>
  <si>
    <t>2,1</t>
  </si>
  <si>
    <t>2,2</t>
  </si>
  <si>
    <t>2,3</t>
  </si>
  <si>
    <t>3,1</t>
  </si>
  <si>
    <t>3,2</t>
  </si>
  <si>
    <t>3,3</t>
  </si>
  <si>
    <t>4,1</t>
  </si>
  <si>
    <t>4,2</t>
  </si>
  <si>
    <t>5,1</t>
  </si>
  <si>
    <t>5,2</t>
  </si>
  <si>
    <t>5,3</t>
  </si>
  <si>
    <t>5,4</t>
  </si>
  <si>
    <t>5,5</t>
  </si>
  <si>
    <r>
      <t>Programmable Load Requirements</t>
    </r>
    <r>
      <rPr>
        <sz val="10"/>
        <color rgb="FF000000"/>
        <rFont val="Arial"/>
        <family val="2"/>
      </rPr>
      <t>: The programmable load will complete the microgrid by representing the customers. It shall be equipped with capability to take the following load profiles:</t>
    </r>
  </si>
  <si>
    <t xml:space="preserve">State Compliance &amp; Provide Evidence in the Preliminary Design Report, Component datasheet </t>
  </si>
  <si>
    <t>6,1</t>
  </si>
  <si>
    <t>6,2</t>
  </si>
  <si>
    <t>6,3</t>
  </si>
  <si>
    <t>6,4</t>
  </si>
  <si>
    <t>6,5</t>
  </si>
  <si>
    <t>6,6</t>
  </si>
  <si>
    <r>
      <t xml:space="preserve">Network Unit Requirements: </t>
    </r>
    <r>
      <rPr>
        <sz val="10"/>
        <color rgb="FF000000"/>
        <rFont val="Arial"/>
        <family val="2"/>
      </rPr>
      <t>The network will carry sensors, and smart meter services.</t>
    </r>
  </si>
  <si>
    <t>Fault-free operation under strong magnetic interference, meeting the requirements of IEEE1613.</t>
  </si>
  <si>
    <t>Complies with the requirements of the strict environmental standard IEC61850-3 for substations.</t>
  </si>
  <si>
    <t>Supports at least 2 x RS485/RS232, 3 x GE electrical ports, 2 x GE SFP ports</t>
  </si>
  <si>
    <t>5G, LTE TDD, LTE FDD, WCDMA</t>
  </si>
  <si>
    <t>Supports analogue quantity acquisition functions such as voltage and current, and can measure voltage, current, power, power factor, etc.</t>
  </si>
  <si>
    <t>Accuracy: 0.2S active power level, 2 reactive power level.</t>
  </si>
  <si>
    <t>State Compliance &amp; Provide Evidence in the Preliminary Design Report, Component datasheet. IEEE1613 compliance certificate.</t>
  </si>
  <si>
    <t>State Compliance &amp; Provide Evidence in the Preliminary Design Report, Component datasheet. IEC61850-3 compliance certificate.</t>
  </si>
  <si>
    <t>7,1</t>
  </si>
  <si>
    <t>7,2</t>
  </si>
  <si>
    <t>7,3</t>
  </si>
  <si>
    <t>7,4</t>
  </si>
  <si>
    <t>7,5</t>
  </si>
  <si>
    <t>7,6</t>
  </si>
  <si>
    <t>7,7</t>
  </si>
  <si>
    <t>7,8</t>
  </si>
  <si>
    <t>7,9</t>
  </si>
  <si>
    <t>7,10</t>
  </si>
  <si>
    <t>7,11</t>
  </si>
  <si>
    <t>7,12</t>
  </si>
  <si>
    <t>A maximum of 2000 STAs and 15-level trunks are supported. To be modular design and support plug &amp; play.</t>
  </si>
  <si>
    <r>
      <rPr>
        <b/>
        <sz val="10"/>
        <color rgb="FF000000"/>
        <rFont val="Arial"/>
        <family val="2"/>
      </rPr>
      <t>Protection Requirements</t>
    </r>
    <r>
      <rPr>
        <sz val="10"/>
        <color rgb="FF000000"/>
        <rFont val="Arial"/>
        <family val="2"/>
      </rPr>
      <t>: Key components of the facility shall be equipped with circuit breakers/smart meters that can be controlled locally or remotely. The role of such breakers/meters is to provide overcurrent fault protection during fault condition, detection and isolation of faulty sections of the facility and auto-reclosing after the fault was cleared. The state of these breakers/meters(on/off) must be viewable from the office and the system must allow manual changes to switch state. The fault current rating of the protection breaker/meters shall be calculated as part of the design by the successful bidder.</t>
    </r>
  </si>
  <si>
    <t>8,1</t>
  </si>
  <si>
    <t>8,2</t>
  </si>
  <si>
    <t>8,3</t>
  </si>
  <si>
    <t>8,4</t>
  </si>
  <si>
    <t>8,5</t>
  </si>
  <si>
    <t>8,6</t>
  </si>
  <si>
    <t>Keeping a record and history of replaced devices.</t>
  </si>
  <si>
    <r>
      <rPr>
        <b/>
        <sz val="10"/>
        <color rgb="FF000000"/>
        <rFont val="Arial"/>
        <family val="2"/>
      </rPr>
      <t>Monitoring and Control Functionality Requirements</t>
    </r>
    <r>
      <rPr>
        <sz val="10"/>
        <color rgb="FF000000"/>
        <rFont val="Arial"/>
        <family val="2"/>
      </rPr>
      <t>: The monitoring and control functionality will show the physical working status of each entity. It will provide all the information about the facility and will be displayed in the dashboard format in the Office Room. The following minimum functionalities are applicable:</t>
    </r>
  </si>
  <si>
    <t>9</t>
  </si>
  <si>
    <t>9,1</t>
  </si>
  <si>
    <t>9,2</t>
  </si>
  <si>
    <t>9,3</t>
  </si>
  <si>
    <t>9,4</t>
  </si>
  <si>
    <t>9,5</t>
  </si>
  <si>
    <t>9,6</t>
  </si>
  <si>
    <t>9,7</t>
  </si>
  <si>
    <t>9,8</t>
  </si>
  <si>
    <t>9,9</t>
  </si>
  <si>
    <t>9,10</t>
  </si>
  <si>
    <t>9,11</t>
  </si>
  <si>
    <t>9,12</t>
  </si>
  <si>
    <t>Configuration/status (on/off) of devices in the field.</t>
  </si>
  <si>
    <t xml:space="preserve"> Device data collection &amp; processing. Reporting and Analytics.</t>
  </si>
  <si>
    <t>On demand request and response capabilities.</t>
  </si>
  <si>
    <t>Remote firmware upgrade of field devices.</t>
  </si>
  <si>
    <t>Ability to Maintain system time synchronization across all devices to ensure accuracy of data.</t>
  </si>
  <si>
    <t>Ability to provide/display Output of Generation from each component (BESS, PV, Wind).</t>
  </si>
  <si>
    <t>Ability to Collect and analyse the power consumption data of end user/load for the purposes of: power consumption monitoring, load management, and line loss analysis.</t>
  </si>
  <si>
    <t>Network requirements, at least two 48*10G SFP+ and 6*100G QSFP28 data center switches, at least two gateways with the SIM communication function and secure remote access capability</t>
  </si>
  <si>
    <r>
      <rPr>
        <b/>
        <sz val="10"/>
        <color rgb="FF000000"/>
        <rFont val="Arial"/>
        <family val="2"/>
      </rPr>
      <t xml:space="preserve">Office Room Signals: </t>
    </r>
    <r>
      <rPr>
        <sz val="10"/>
        <color rgb="FF000000"/>
        <rFont val="Arial"/>
        <family val="2"/>
      </rPr>
      <t>The control room is to be equipped to monitor and report a wide range of signals, ensuring comprehensive oversight and management of the microgrid. It must be equipped with the following</t>
    </r>
  </si>
  <si>
    <t>10</t>
  </si>
  <si>
    <t>Outage and Power Quality analysis. Demand response management.</t>
  </si>
  <si>
    <t>Screen to support voice tracking and auto framing function,</t>
  </si>
  <si>
    <t>Manual input controls for the facility (for switching, setpoints, etc)</t>
  </si>
  <si>
    <t>Monitors: Supports local and remote web page access and provides the alarm function.</t>
  </si>
  <si>
    <t>Control Room Container size specifications: 20ft</t>
  </si>
  <si>
    <t>Control room container Inner dimensions  (mm) (BxWxH): 6058x3100x3100</t>
  </si>
  <si>
    <t>Control room container air conditioning type: Integrated fluorine pump air conditioner + dual system backup</t>
  </si>
  <si>
    <t>Control room container fire extinguishing method:  Heptafluoropropane automatic fire extinguishing system. Smoke sensor and temperature sensor (standard configuration), fire alarm system, emergency manual button triggering, and fresh air and smoke exhaust system after a disaster</t>
  </si>
  <si>
    <t>10,1</t>
  </si>
  <si>
    <t>10,2</t>
  </si>
  <si>
    <t>10,3</t>
  </si>
  <si>
    <t>10,4</t>
  </si>
  <si>
    <t>10,5</t>
  </si>
  <si>
    <t>10,6</t>
  </si>
  <si>
    <t>10,7</t>
  </si>
  <si>
    <t>10,8</t>
  </si>
  <si>
    <t>10,9</t>
  </si>
  <si>
    <t>10,10</t>
  </si>
  <si>
    <t xml:space="preserve">Detail how the overall system is going to operate as a single unit </t>
  </si>
  <si>
    <t>11,1</t>
  </si>
  <si>
    <t>11,2</t>
  </si>
  <si>
    <t>11,3</t>
  </si>
  <si>
    <t>11,4</t>
  </si>
  <si>
    <t>Returnable</t>
  </si>
  <si>
    <t>Score</t>
  </si>
  <si>
    <t>Total</t>
  </si>
  <si>
    <t xml:space="preserve">State Compliance &amp; Provide Evidence in the Preliminary Design Report. Must include Single Line Diagrams. </t>
  </si>
  <si>
    <t xml:space="preserve">Single axis tracking capability </t>
  </si>
  <si>
    <t xml:space="preserve">Ground mounted design </t>
  </si>
  <si>
    <t xml:space="preserve">30kWac Output </t>
  </si>
  <si>
    <t xml:space="preserve">60kWh usable capacity </t>
  </si>
  <si>
    <t xml:space="preserve">Manufacturer's DoD consideration in the design </t>
  </si>
  <si>
    <t xml:space="preserve">Output power control (curtailment) </t>
  </si>
  <si>
    <t xml:space="preserve"> It must provide volt-var support and frequency control support. </t>
  </si>
  <si>
    <t>The power conversion system shall have a capacity of 30kW.</t>
  </si>
  <si>
    <t>The solution shall be able to take set-points and provide outputs as per the set-points.</t>
  </si>
  <si>
    <t xml:space="preserve">24-hour profile </t>
  </si>
  <si>
    <t xml:space="preserve">8760-hour profile </t>
  </si>
  <si>
    <t xml:space="preserve">Generalised seasonal profiles (typical summer, winter day, etc), week -day and weekend-day profiles </t>
  </si>
  <si>
    <t xml:space="preserve">Data resolution: 15 minutes data with option to make it 1 hour. </t>
  </si>
  <si>
    <t xml:space="preserve">Input data: apparent power (kVA); real power (kW); reactive power (kvar); power factor (The input data will be provided in MS Excel spreadsheets.) </t>
  </si>
  <si>
    <t xml:space="preserve">This load must be capable of maximum demand of 30kW at 0.8 power factor (lead/lag). </t>
  </si>
  <si>
    <t xml:space="preserve">Circuit breakers/smart meters that can be controlled locally or remotely </t>
  </si>
  <si>
    <t xml:space="preserve">Provide overcurrent fault protection during fault condition </t>
  </si>
  <si>
    <t xml:space="preserve">Detection and isolation of faulty sections of the facility  </t>
  </si>
  <si>
    <t xml:space="preserve">Auto-reclosing after the fault was cleared </t>
  </si>
  <si>
    <t xml:space="preserve">The state of these breakers/meters(on/off) must be viewable from the office </t>
  </si>
  <si>
    <t xml:space="preserve">The fault current rating of the protection breaker/meters shall be calculated as part of the design by the successful bidder </t>
  </si>
  <si>
    <t>Two-way communication capability (Remote connect\disconnect)</t>
  </si>
  <si>
    <t xml:space="preserve">Can charge from Solar PV / wind generator </t>
  </si>
  <si>
    <t xml:space="preserve">The power conversion system shall convert the combine output of the PV and BESS from DC to AC. In addition, the power conversion system must allow the BESS to charge from the PV / WTG. </t>
  </si>
  <si>
    <t>long-term operating at -10°C to 50°C</t>
  </si>
  <si>
    <t>Switching: The microgrid includes advanced switching capabilities (switching time &lt; 20ms) to seamlessly transition between different power sources. This ensures a continuous and reliable supply of electricity, even when switching from one generation source to another.</t>
  </si>
  <si>
    <t>The Power Conversion System must adopt a modular design.</t>
  </si>
  <si>
    <t>Dual-power supply redundancy design and Supports PoE+.</t>
  </si>
  <si>
    <t>Supports at least 8 x 10/100/1000Base-T Ethernet ports, 2 x 10GE SFP+ ports.</t>
  </si>
  <si>
    <t>Server minimum requirement, 448vCPU, 1792GB DDR4, 35TB Usable Capacity configured with SSD Disk in total, 2*10GE SFP+ each node</t>
  </si>
  <si>
    <r>
      <rPr>
        <sz val="10"/>
        <rFont val="Arial"/>
        <family val="2"/>
      </rPr>
      <t xml:space="preserve">65-inch infrared </t>
    </r>
    <r>
      <rPr>
        <sz val="10"/>
        <color rgb="FF000000"/>
        <rFont val="Arial"/>
        <family val="2"/>
      </rPr>
      <t>screen: interactive smart whiteboard for training (interactive touch panel; video conferencing; speaker; microphone; web-camera),</t>
    </r>
  </si>
  <si>
    <t>Compatible with Microsoft Teams, Zoom and other meeting software</t>
  </si>
  <si>
    <t>Supports the IEC 62056-46 or IEC 61850-3 protocol.</t>
  </si>
  <si>
    <t>State Compliance &amp; Provide Evidence in the Preliminary Design Report, Component datasheet. IEC 62056-46 or IEC 61850-3 compliance vertificate.</t>
  </si>
  <si>
    <t>Technical Returnables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</si>
</sst>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Calibri"/>
      <family val="2"/>
      <charset val="134"/>
      <scheme val="minor"/>
    </font>
    <font>
      <b/>
      <sz val="10"/>
      <color theme="1"/>
      <name val="Arial"/>
      <family val="2"/>
    </font>
    <font>
      <b/>
      <sz val="9"/>
      <color theme="1"/>
      <name val="Arial"/>
      <family val="2"/>
    </font>
    <font>
      <b/>
      <sz val="10"/>
      <color rgb="FF000000"/>
      <name val="Arial"/>
      <family val="2"/>
    </font>
    <font>
      <sz val="10"/>
      <color theme="1"/>
      <name val="Arial"/>
      <family val="2"/>
    </font>
    <font>
      <sz val="10"/>
      <color rgb="FF000000"/>
      <name val="Arial"/>
      <family val="2"/>
    </font>
    <font>
      <b/>
      <sz val="10"/>
      <color rgb="FF000000"/>
      <name val="宋体"/>
      <family val="3"/>
      <charset val="134"/>
    </font>
    <font>
      <sz val="10"/>
      <name val="Arial"/>
      <family val="2"/>
    </font>
    <font>
      <b/>
      <sz val="11"/>
      <color theme="1"/>
      <name val="Calibri"/>
      <family val="2"/>
      <scheme val="minor"/>
    </font>
    <font>
      <b/>
      <sz val="24"/>
      <color theme="1"/>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0" tint="-0.34998626667073579"/>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vertical="center"/>
    </xf>
  </cellStyleXfs>
  <cellXfs count="53">
    <xf numFmtId="0" fontId="0" fillId="0" borderId="0" xfId="0"/>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1" fillId="0" borderId="0" xfId="1" applyAlignment="1">
      <alignment vertical="center" wrapText="1"/>
    </xf>
    <xf numFmtId="0" fontId="4" fillId="0" borderId="1" xfId="1" applyFont="1" applyBorder="1" applyAlignment="1">
      <alignment vertical="center" wrapText="1"/>
    </xf>
    <xf numFmtId="0" fontId="5" fillId="0" borderId="1" xfId="1" applyFont="1" applyBorder="1" applyAlignment="1">
      <alignment vertical="center" wrapText="1"/>
    </xf>
    <xf numFmtId="0" fontId="1" fillId="0" borderId="1" xfId="1" applyBorder="1" applyAlignment="1">
      <alignment vertical="center" wrapText="1"/>
    </xf>
    <xf numFmtId="49" fontId="5" fillId="0" borderId="1" xfId="1" applyNumberFormat="1" applyFont="1" applyBorder="1" applyAlignment="1">
      <alignment horizontal="center" vertical="center" wrapText="1"/>
    </xf>
    <xf numFmtId="0" fontId="6" fillId="0" borderId="1" xfId="1" applyFont="1" applyBorder="1" applyAlignment="1">
      <alignment vertical="center" wrapText="1"/>
    </xf>
    <xf numFmtId="0" fontId="2" fillId="0" borderId="1" xfId="1" applyFont="1" applyBorder="1" applyAlignment="1">
      <alignment vertical="center" wrapText="1"/>
    </xf>
    <xf numFmtId="0" fontId="6" fillId="0" borderId="1" xfId="1" applyFont="1" applyBorder="1" applyAlignment="1">
      <alignment horizontal="left" vertical="center" wrapText="1"/>
    </xf>
    <xf numFmtId="49" fontId="2" fillId="2" borderId="1" xfId="1" applyNumberFormat="1" applyFont="1" applyFill="1" applyBorder="1" applyAlignment="1">
      <alignment horizontal="center" vertical="center" wrapText="1"/>
    </xf>
    <xf numFmtId="0" fontId="4" fillId="2" borderId="1" xfId="1" applyFont="1" applyFill="1" applyBorder="1" applyAlignment="1">
      <alignment vertical="center" wrapText="1"/>
    </xf>
    <xf numFmtId="0" fontId="5" fillId="2" borderId="1" xfId="1" applyFont="1" applyFill="1" applyBorder="1" applyAlignment="1">
      <alignment vertical="center" wrapText="1"/>
    </xf>
    <xf numFmtId="0" fontId="1" fillId="2" borderId="1" xfId="1" applyFill="1" applyBorder="1" applyAlignment="1">
      <alignment vertical="center" wrapText="1"/>
    </xf>
    <xf numFmtId="0" fontId="2" fillId="2" borderId="1" xfId="1" applyFont="1" applyFill="1" applyBorder="1" applyAlignment="1">
      <alignment vertical="center" wrapText="1"/>
    </xf>
    <xf numFmtId="0" fontId="1" fillId="2" borderId="0" xfId="1" applyFill="1" applyAlignment="1">
      <alignment vertical="center" wrapText="1"/>
    </xf>
    <xf numFmtId="0" fontId="4" fillId="3" borderId="1" xfId="1" applyFont="1" applyFill="1" applyBorder="1" applyAlignment="1">
      <alignment vertical="center" wrapText="1"/>
    </xf>
    <xf numFmtId="0" fontId="5" fillId="3" borderId="1" xfId="1" applyFont="1" applyFill="1" applyBorder="1" applyAlignment="1">
      <alignment vertical="center" wrapText="1"/>
    </xf>
    <xf numFmtId="0" fontId="1" fillId="3" borderId="1" xfId="1" applyFill="1" applyBorder="1" applyAlignment="1">
      <alignment vertical="center" wrapText="1"/>
    </xf>
    <xf numFmtId="49" fontId="2" fillId="3" borderId="1" xfId="1" applyNumberFormat="1" applyFont="1" applyFill="1" applyBorder="1" applyAlignment="1">
      <alignment horizontal="center" vertical="center" wrapText="1"/>
    </xf>
    <xf numFmtId="0" fontId="6" fillId="3" borderId="1" xfId="1" applyFont="1" applyFill="1" applyBorder="1" applyAlignment="1">
      <alignment vertical="center" wrapText="1"/>
    </xf>
    <xf numFmtId="0" fontId="6" fillId="0" borderId="0" xfId="1" applyFont="1" applyAlignment="1">
      <alignment horizontal="left" vertical="center" wrapText="1"/>
    </xf>
    <xf numFmtId="0" fontId="5" fillId="0" borderId="0" xfId="1" applyFont="1" applyAlignment="1">
      <alignment vertical="center" wrapText="1"/>
    </xf>
    <xf numFmtId="49" fontId="1" fillId="0" borderId="0" xfId="1" applyNumberFormat="1" applyAlignment="1">
      <alignment horizontal="center" vertical="center" wrapText="1"/>
    </xf>
    <xf numFmtId="49" fontId="5" fillId="0" borderId="0" xfId="1" applyNumberFormat="1" applyFont="1" applyAlignment="1">
      <alignment horizontal="center" vertical="center" wrapText="1"/>
    </xf>
    <xf numFmtId="49" fontId="2" fillId="4" borderId="1" xfId="1" applyNumberFormat="1" applyFont="1" applyFill="1" applyBorder="1" applyAlignment="1">
      <alignment horizontal="center" vertical="center" wrapText="1"/>
    </xf>
    <xf numFmtId="0" fontId="4" fillId="4" borderId="1" xfId="1" applyFont="1" applyFill="1" applyBorder="1" applyAlignment="1">
      <alignment vertical="center" wrapText="1"/>
    </xf>
    <xf numFmtId="0" fontId="5" fillId="4" borderId="1" xfId="1" applyFont="1" applyFill="1" applyBorder="1" applyAlignment="1">
      <alignment vertical="center" wrapText="1"/>
    </xf>
    <xf numFmtId="0" fontId="1" fillId="4" borderId="1" xfId="1" applyFill="1" applyBorder="1" applyAlignment="1">
      <alignment vertical="center" wrapText="1"/>
    </xf>
    <xf numFmtId="1" fontId="6" fillId="0" borderId="1" xfId="1" applyNumberFormat="1" applyFont="1" applyBorder="1" applyAlignment="1">
      <alignment vertical="center" wrapText="1"/>
    </xf>
    <xf numFmtId="1" fontId="4" fillId="2" borderId="1" xfId="1" applyNumberFormat="1" applyFont="1" applyFill="1" applyBorder="1" applyAlignment="1">
      <alignment vertical="center" wrapText="1"/>
    </xf>
    <xf numFmtId="1" fontId="4" fillId="0" borderId="1" xfId="1" applyNumberFormat="1" applyFont="1" applyBorder="1" applyAlignment="1">
      <alignment vertical="center" wrapText="1"/>
    </xf>
    <xf numFmtId="1" fontId="2" fillId="2" borderId="0" xfId="1" applyNumberFormat="1" applyFont="1" applyFill="1" applyAlignment="1">
      <alignment vertical="center" wrapText="1"/>
    </xf>
    <xf numFmtId="1" fontId="5" fillId="0" borderId="1" xfId="1" applyNumberFormat="1" applyFont="1" applyBorder="1" applyAlignment="1">
      <alignment vertical="center" wrapText="1"/>
    </xf>
    <xf numFmtId="1" fontId="2" fillId="0" borderId="1" xfId="1" applyNumberFormat="1" applyFont="1" applyBorder="1" applyAlignment="1">
      <alignment vertical="center" wrapText="1"/>
    </xf>
    <xf numFmtId="1" fontId="6" fillId="0" borderId="1" xfId="1" applyNumberFormat="1" applyFont="1" applyBorder="1" applyAlignment="1">
      <alignment horizontal="left" vertical="center" wrapText="1"/>
    </xf>
    <xf numFmtId="1" fontId="4" fillId="3" borderId="1" xfId="1" applyNumberFormat="1" applyFont="1" applyFill="1" applyBorder="1" applyAlignment="1">
      <alignment vertical="center" wrapText="1"/>
    </xf>
    <xf numFmtId="1" fontId="6" fillId="3" borderId="2" xfId="1" applyNumberFormat="1" applyFont="1" applyFill="1" applyBorder="1" applyAlignment="1">
      <alignment horizontal="center" vertical="center" wrapText="1"/>
    </xf>
    <xf numFmtId="1" fontId="6" fillId="3" borderId="3" xfId="1" applyNumberFormat="1" applyFont="1" applyFill="1" applyBorder="1" applyAlignment="1">
      <alignment horizontal="center" vertical="center" wrapText="1"/>
    </xf>
    <xf numFmtId="1" fontId="6" fillId="3" borderId="1" xfId="1" applyNumberFormat="1" applyFont="1" applyFill="1" applyBorder="1" applyAlignment="1">
      <alignment vertical="center" wrapText="1"/>
    </xf>
    <xf numFmtId="1" fontId="4" fillId="4" borderId="1" xfId="1" applyNumberFormat="1" applyFont="1" applyFill="1" applyBorder="1" applyAlignment="1">
      <alignment vertical="center" wrapText="1"/>
    </xf>
    <xf numFmtId="0" fontId="9" fillId="4" borderId="4" xfId="1" applyFont="1" applyFill="1" applyBorder="1" applyAlignment="1">
      <alignment vertical="center" wrapText="1"/>
    </xf>
    <xf numFmtId="1" fontId="9" fillId="4" borderId="5" xfId="1" applyNumberFormat="1" applyFont="1" applyFill="1" applyBorder="1" applyAlignment="1">
      <alignment vertical="center" wrapText="1"/>
    </xf>
    <xf numFmtId="49" fontId="2" fillId="3" borderId="1" xfId="1" applyNumberFormat="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1" fillId="3" borderId="2" xfId="1" applyFill="1" applyBorder="1" applyAlignment="1">
      <alignment horizontal="center" vertical="center" wrapText="1"/>
    </xf>
    <xf numFmtId="0" fontId="1" fillId="3" borderId="3" xfId="1" applyFill="1" applyBorder="1" applyAlignment="1">
      <alignment horizontal="center" vertical="center" wrapText="1"/>
    </xf>
    <xf numFmtId="0" fontId="10" fillId="0" borderId="0" xfId="1" applyFont="1" applyAlignment="1">
      <alignment vertical="center" wrapText="1"/>
    </xf>
  </cellXfs>
  <cellStyles count="2">
    <cellStyle name="Normal" xfId="0" builtinId="0"/>
    <cellStyle name="Normal 2" xfId="1" xr:uid="{0A502C63-35B1-4A85-ABDD-3C265B0A3B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CE00B-E5D5-41FF-971A-389008678757}">
  <dimension ref="A2:F100"/>
  <sheetViews>
    <sheetView tabSelected="1" zoomScale="90" zoomScaleNormal="90" workbookViewId="0">
      <selection activeCell="D2" sqref="D2"/>
    </sheetView>
  </sheetViews>
  <sheetFormatPr defaultColWidth="8.6640625" defaultRowHeight="14.4"/>
  <cols>
    <col min="1" max="1" width="13.6640625" style="25" customWidth="1"/>
    <col min="2" max="2" width="72" style="4" customWidth="1"/>
    <col min="3" max="3" width="17.88671875" style="4" customWidth="1"/>
    <col min="4" max="4" width="42" style="4" customWidth="1"/>
    <col min="5" max="5" width="26.109375" style="4" customWidth="1"/>
    <col min="6" max="7" width="24.109375" style="4" customWidth="1"/>
    <col min="8" max="16384" width="8.6640625" style="4"/>
  </cols>
  <sheetData>
    <row r="2" spans="1:6" ht="31.2">
      <c r="B2" s="52" t="s">
        <v>166</v>
      </c>
    </row>
    <row r="4" spans="1:6" ht="36">
      <c r="A4" s="8" t="s">
        <v>0</v>
      </c>
      <c r="B4" s="1" t="s">
        <v>1</v>
      </c>
      <c r="C4" s="1" t="s">
        <v>129</v>
      </c>
      <c r="D4" s="2" t="s">
        <v>128</v>
      </c>
      <c r="E4" s="2" t="s">
        <v>2</v>
      </c>
      <c r="F4" s="3" t="s">
        <v>3</v>
      </c>
    </row>
    <row r="5" spans="1:6" ht="26.4">
      <c r="A5" s="12">
        <v>1</v>
      </c>
      <c r="B5" s="13" t="s">
        <v>4</v>
      </c>
      <c r="C5" s="32">
        <f>SUM(C6:C15)</f>
        <v>10</v>
      </c>
      <c r="D5" s="14" t="s">
        <v>29</v>
      </c>
      <c r="E5" s="14"/>
      <c r="F5" s="15"/>
    </row>
    <row r="6" spans="1:6" ht="39.6">
      <c r="A6" s="8">
        <v>1.1000000000000001</v>
      </c>
      <c r="B6" s="9" t="s">
        <v>5</v>
      </c>
      <c r="C6" s="31">
        <v>1</v>
      </c>
      <c r="D6" s="6" t="s">
        <v>28</v>
      </c>
      <c r="E6" s="6"/>
      <c r="F6" s="7"/>
    </row>
    <row r="7" spans="1:6" ht="52.8">
      <c r="A7" s="8">
        <v>1.2</v>
      </c>
      <c r="B7" s="9" t="s">
        <v>6</v>
      </c>
      <c r="C7" s="31">
        <v>1</v>
      </c>
      <c r="D7" s="6" t="s">
        <v>28</v>
      </c>
      <c r="E7" s="6"/>
      <c r="F7" s="7"/>
    </row>
    <row r="8" spans="1:6" ht="52.8">
      <c r="A8" s="8">
        <v>1.3</v>
      </c>
      <c r="B8" s="9" t="s">
        <v>7</v>
      </c>
      <c r="C8" s="31">
        <v>1</v>
      </c>
      <c r="D8" s="6" t="s">
        <v>28</v>
      </c>
      <c r="E8" s="6"/>
      <c r="F8" s="7"/>
    </row>
    <row r="9" spans="1:6" ht="26.4">
      <c r="A9" s="8">
        <v>1.4</v>
      </c>
      <c r="B9" s="9" t="s">
        <v>8</v>
      </c>
      <c r="C9" s="31">
        <v>1</v>
      </c>
      <c r="D9" s="6" t="s">
        <v>28</v>
      </c>
      <c r="E9" s="6"/>
      <c r="F9" s="7"/>
    </row>
    <row r="10" spans="1:6" ht="52.8">
      <c r="A10" s="8">
        <v>1.5</v>
      </c>
      <c r="B10" s="9" t="s">
        <v>9</v>
      </c>
      <c r="C10" s="31">
        <v>1</v>
      </c>
      <c r="D10" s="6" t="s">
        <v>28</v>
      </c>
      <c r="E10" s="6"/>
      <c r="F10" s="7"/>
    </row>
    <row r="11" spans="1:6" ht="52.8">
      <c r="A11" s="8">
        <v>1.6</v>
      </c>
      <c r="B11" s="9" t="s">
        <v>157</v>
      </c>
      <c r="C11" s="31">
        <v>1</v>
      </c>
      <c r="D11" s="6" t="s">
        <v>28</v>
      </c>
      <c r="E11" s="6"/>
      <c r="F11" s="7"/>
    </row>
    <row r="12" spans="1:6" ht="39.6">
      <c r="A12" s="8">
        <v>1.7</v>
      </c>
      <c r="B12" s="9" t="s">
        <v>10</v>
      </c>
      <c r="C12" s="31">
        <v>1</v>
      </c>
      <c r="D12" s="6" t="s">
        <v>28</v>
      </c>
      <c r="E12" s="6"/>
      <c r="F12" s="7"/>
    </row>
    <row r="13" spans="1:6" ht="39.6">
      <c r="A13" s="8">
        <v>1.8</v>
      </c>
      <c r="B13" s="9" t="s">
        <v>11</v>
      </c>
      <c r="C13" s="31">
        <v>1</v>
      </c>
      <c r="D13" s="6" t="s">
        <v>28</v>
      </c>
      <c r="E13" s="6"/>
      <c r="F13" s="7"/>
    </row>
    <row r="14" spans="1:6" ht="26.4">
      <c r="A14" s="8">
        <v>1.9</v>
      </c>
      <c r="B14" s="9" t="s">
        <v>12</v>
      </c>
      <c r="C14" s="31">
        <v>1</v>
      </c>
      <c r="D14" s="6" t="s">
        <v>28</v>
      </c>
      <c r="E14" s="6"/>
      <c r="F14" s="7"/>
    </row>
    <row r="15" spans="1:6" ht="26.4">
      <c r="A15" s="8" t="s">
        <v>13</v>
      </c>
      <c r="B15" s="9" t="s">
        <v>14</v>
      </c>
      <c r="C15" s="31">
        <v>1</v>
      </c>
      <c r="D15" s="6" t="s">
        <v>28</v>
      </c>
      <c r="E15" s="6"/>
      <c r="F15" s="7"/>
    </row>
    <row r="16" spans="1:6" ht="66">
      <c r="A16" s="12">
        <v>2</v>
      </c>
      <c r="B16" s="13" t="s">
        <v>15</v>
      </c>
      <c r="C16" s="32">
        <f>SUM(C17:C19)</f>
        <v>8</v>
      </c>
      <c r="D16" s="14"/>
      <c r="E16" s="14"/>
      <c r="F16" s="15"/>
    </row>
    <row r="17" spans="1:6" ht="26.4">
      <c r="A17" s="8" t="s">
        <v>30</v>
      </c>
      <c r="B17" s="9" t="s">
        <v>132</v>
      </c>
      <c r="C17" s="31">
        <v>4</v>
      </c>
      <c r="D17" s="6" t="s">
        <v>28</v>
      </c>
      <c r="E17" s="6"/>
      <c r="F17" s="7"/>
    </row>
    <row r="18" spans="1:6" ht="26.4">
      <c r="A18" s="8" t="s">
        <v>31</v>
      </c>
      <c r="B18" s="9" t="s">
        <v>133</v>
      </c>
      <c r="C18" s="31">
        <v>2</v>
      </c>
      <c r="D18" s="6" t="s">
        <v>28</v>
      </c>
      <c r="E18" s="6"/>
      <c r="F18" s="7"/>
    </row>
    <row r="19" spans="1:6" ht="26.4">
      <c r="A19" s="8" t="s">
        <v>32</v>
      </c>
      <c r="B19" s="9" t="s">
        <v>134</v>
      </c>
      <c r="C19" s="31">
        <v>2</v>
      </c>
      <c r="D19" s="6" t="s">
        <v>28</v>
      </c>
      <c r="E19" s="6"/>
      <c r="F19" s="7"/>
    </row>
    <row r="20" spans="1:6">
      <c r="A20" s="8"/>
      <c r="B20" s="5"/>
      <c r="C20" s="33"/>
      <c r="D20" s="6"/>
      <c r="E20" s="6"/>
      <c r="F20" s="7"/>
    </row>
    <row r="21" spans="1:6" ht="66">
      <c r="A21" s="12">
        <v>3</v>
      </c>
      <c r="B21" s="13" t="s">
        <v>16</v>
      </c>
      <c r="C21" s="32">
        <f>SUM(C22:C24)</f>
        <v>8</v>
      </c>
      <c r="D21" s="14"/>
      <c r="E21" s="14"/>
      <c r="F21" s="15"/>
    </row>
    <row r="22" spans="1:6" ht="39.6">
      <c r="A22" s="8" t="s">
        <v>33</v>
      </c>
      <c r="B22" s="9" t="s">
        <v>135</v>
      </c>
      <c r="C22" s="31">
        <v>4</v>
      </c>
      <c r="D22" s="6" t="s">
        <v>131</v>
      </c>
      <c r="E22" s="6"/>
      <c r="F22" s="7"/>
    </row>
    <row r="23" spans="1:6" ht="39.6">
      <c r="A23" s="8" t="s">
        <v>34</v>
      </c>
      <c r="B23" s="9" t="s">
        <v>136</v>
      </c>
      <c r="C23" s="31">
        <v>2</v>
      </c>
      <c r="D23" s="6" t="s">
        <v>131</v>
      </c>
      <c r="E23" s="6"/>
      <c r="F23" s="7"/>
    </row>
    <row r="24" spans="1:6" ht="39.6">
      <c r="A24" s="8" t="s">
        <v>35</v>
      </c>
      <c r="B24" s="9" t="s">
        <v>154</v>
      </c>
      <c r="C24" s="31">
        <v>2</v>
      </c>
      <c r="D24" s="6" t="s">
        <v>131</v>
      </c>
      <c r="E24" s="6"/>
      <c r="F24" s="7"/>
    </row>
    <row r="25" spans="1:6">
      <c r="A25" s="8"/>
      <c r="B25" s="5"/>
      <c r="C25" s="33"/>
      <c r="D25" s="6"/>
      <c r="E25" s="6"/>
      <c r="F25" s="7"/>
    </row>
    <row r="26" spans="1:6" ht="52.8">
      <c r="A26" s="12">
        <v>4</v>
      </c>
      <c r="B26" s="16" t="s">
        <v>17</v>
      </c>
      <c r="C26" s="34">
        <f>SUM(C27:C28)</f>
        <v>8</v>
      </c>
      <c r="D26" s="17"/>
      <c r="E26" s="14"/>
      <c r="F26" s="15"/>
    </row>
    <row r="27" spans="1:6" ht="26.4">
      <c r="A27" s="8" t="s">
        <v>36</v>
      </c>
      <c r="B27" s="9" t="s">
        <v>134</v>
      </c>
      <c r="C27" s="31">
        <v>4</v>
      </c>
      <c r="D27" s="6" t="s">
        <v>28</v>
      </c>
      <c r="E27" s="6"/>
      <c r="F27" s="7"/>
    </row>
    <row r="28" spans="1:6" ht="26.4">
      <c r="A28" s="8" t="s">
        <v>37</v>
      </c>
      <c r="B28" s="6" t="s">
        <v>137</v>
      </c>
      <c r="C28" s="35">
        <v>4</v>
      </c>
      <c r="D28" s="6" t="s">
        <v>28</v>
      </c>
      <c r="E28" s="6"/>
      <c r="F28" s="7"/>
    </row>
    <row r="29" spans="1:6">
      <c r="A29" s="8"/>
      <c r="B29" s="10"/>
      <c r="C29" s="36"/>
      <c r="D29" s="6"/>
      <c r="E29" s="6"/>
      <c r="F29" s="7"/>
    </row>
    <row r="30" spans="1:6">
      <c r="A30" s="12">
        <v>5</v>
      </c>
      <c r="B30" s="13" t="s">
        <v>18</v>
      </c>
      <c r="C30" s="32">
        <f>SUM(C31:C35)</f>
        <v>10</v>
      </c>
      <c r="D30" s="14"/>
      <c r="E30" s="14"/>
      <c r="F30" s="15"/>
    </row>
    <row r="31" spans="1:6" ht="39.6">
      <c r="A31" s="8" t="s">
        <v>38</v>
      </c>
      <c r="B31" s="11" t="s">
        <v>155</v>
      </c>
      <c r="C31" s="37">
        <v>2</v>
      </c>
      <c r="D31" s="6" t="s">
        <v>28</v>
      </c>
      <c r="E31" s="6"/>
      <c r="F31" s="7"/>
    </row>
    <row r="32" spans="1:6" ht="26.4">
      <c r="A32" s="8" t="s">
        <v>39</v>
      </c>
      <c r="B32" s="11" t="s">
        <v>138</v>
      </c>
      <c r="C32" s="37">
        <v>2</v>
      </c>
      <c r="D32" s="6" t="s">
        <v>28</v>
      </c>
      <c r="E32" s="6"/>
      <c r="F32" s="7"/>
    </row>
    <row r="33" spans="1:6" ht="26.4">
      <c r="A33" s="8" t="s">
        <v>40</v>
      </c>
      <c r="B33" s="11" t="s">
        <v>139</v>
      </c>
      <c r="C33" s="37">
        <v>2</v>
      </c>
      <c r="D33" s="6" t="s">
        <v>28</v>
      </c>
      <c r="E33" s="6"/>
      <c r="F33" s="7"/>
    </row>
    <row r="34" spans="1:6" ht="26.4">
      <c r="A34" s="8" t="s">
        <v>41</v>
      </c>
      <c r="B34" s="11" t="s">
        <v>158</v>
      </c>
      <c r="C34" s="37">
        <v>2</v>
      </c>
      <c r="D34" s="6" t="s">
        <v>28</v>
      </c>
      <c r="E34" s="6"/>
      <c r="F34" s="7"/>
    </row>
    <row r="35" spans="1:6" ht="26.4">
      <c r="A35" s="8" t="s">
        <v>42</v>
      </c>
      <c r="B35" s="11" t="s">
        <v>140</v>
      </c>
      <c r="C35" s="37">
        <v>2</v>
      </c>
      <c r="D35" s="6" t="s">
        <v>28</v>
      </c>
      <c r="E35" s="6"/>
      <c r="F35" s="7"/>
    </row>
    <row r="36" spans="1:6">
      <c r="A36" s="8"/>
      <c r="B36" s="11"/>
      <c r="C36" s="37"/>
      <c r="D36" s="6"/>
      <c r="E36" s="6"/>
      <c r="F36" s="7"/>
    </row>
    <row r="37" spans="1:6" ht="39.6">
      <c r="A37" s="21">
        <v>6</v>
      </c>
      <c r="B37" s="18" t="s">
        <v>43</v>
      </c>
      <c r="C37" s="38">
        <f>SUM(C38:C43)</f>
        <v>6</v>
      </c>
      <c r="D37" s="19"/>
      <c r="E37" s="19"/>
      <c r="F37" s="20"/>
    </row>
    <row r="38" spans="1:6" ht="26.4">
      <c r="A38" s="8" t="s">
        <v>45</v>
      </c>
      <c r="B38" s="11" t="s">
        <v>141</v>
      </c>
      <c r="C38" s="37">
        <v>1</v>
      </c>
      <c r="D38" s="6" t="s">
        <v>44</v>
      </c>
      <c r="E38" s="6"/>
      <c r="F38" s="7"/>
    </row>
    <row r="39" spans="1:6" ht="26.4">
      <c r="A39" s="8" t="s">
        <v>46</v>
      </c>
      <c r="B39" s="11" t="s">
        <v>142</v>
      </c>
      <c r="C39" s="37">
        <v>1</v>
      </c>
      <c r="D39" s="6" t="s">
        <v>44</v>
      </c>
      <c r="E39" s="6"/>
      <c r="F39" s="7"/>
    </row>
    <row r="40" spans="1:6" ht="26.4">
      <c r="A40" s="8" t="s">
        <v>47</v>
      </c>
      <c r="B40" s="11" t="s">
        <v>143</v>
      </c>
      <c r="C40" s="37">
        <v>1</v>
      </c>
      <c r="D40" s="6" t="s">
        <v>44</v>
      </c>
      <c r="E40" s="6"/>
      <c r="F40" s="7"/>
    </row>
    <row r="41" spans="1:6" ht="26.4">
      <c r="A41" s="8" t="s">
        <v>48</v>
      </c>
      <c r="B41" s="11" t="s">
        <v>144</v>
      </c>
      <c r="C41" s="37">
        <v>1</v>
      </c>
      <c r="D41" s="6" t="s">
        <v>44</v>
      </c>
      <c r="E41" s="6"/>
      <c r="F41" s="7"/>
    </row>
    <row r="42" spans="1:6" ht="26.4">
      <c r="A42" s="8" t="s">
        <v>49</v>
      </c>
      <c r="B42" s="11" t="s">
        <v>145</v>
      </c>
      <c r="C42" s="37">
        <v>1</v>
      </c>
      <c r="D42" s="6" t="s">
        <v>44</v>
      </c>
      <c r="E42" s="6"/>
      <c r="F42" s="7"/>
    </row>
    <row r="43" spans="1:6" ht="26.4">
      <c r="A43" s="8" t="s">
        <v>50</v>
      </c>
      <c r="B43" s="11" t="s">
        <v>146</v>
      </c>
      <c r="C43" s="37">
        <v>1</v>
      </c>
      <c r="D43" s="6" t="s">
        <v>44</v>
      </c>
      <c r="E43" s="6"/>
      <c r="F43" s="7"/>
    </row>
    <row r="44" spans="1:6" ht="26.4">
      <c r="A44" s="21">
        <v>7</v>
      </c>
      <c r="B44" s="18" t="s">
        <v>51</v>
      </c>
      <c r="C44" s="38">
        <f>SUM(C46:C60)</f>
        <v>12</v>
      </c>
      <c r="D44" s="19"/>
      <c r="E44" s="19"/>
      <c r="F44" s="20"/>
    </row>
    <row r="45" spans="1:6">
      <c r="A45" s="8"/>
      <c r="B45" s="5" t="s">
        <v>19</v>
      </c>
      <c r="C45" s="33"/>
      <c r="D45" s="6"/>
      <c r="E45" s="6"/>
      <c r="F45" s="7"/>
    </row>
    <row r="46" spans="1:6" ht="26.4">
      <c r="A46" s="8" t="s">
        <v>60</v>
      </c>
      <c r="B46" s="11" t="s">
        <v>159</v>
      </c>
      <c r="C46" s="37">
        <v>1</v>
      </c>
      <c r="D46" s="6" t="s">
        <v>44</v>
      </c>
      <c r="E46" s="6"/>
      <c r="F46" s="7"/>
    </row>
    <row r="47" spans="1:6" ht="26.4">
      <c r="A47" s="8" t="s">
        <v>61</v>
      </c>
      <c r="B47" s="11" t="s">
        <v>160</v>
      </c>
      <c r="C47" s="37">
        <v>1</v>
      </c>
      <c r="D47" s="6" t="s">
        <v>44</v>
      </c>
      <c r="E47" s="6"/>
      <c r="F47" s="7"/>
    </row>
    <row r="48" spans="1:6" ht="39.6">
      <c r="A48" s="8" t="s">
        <v>62</v>
      </c>
      <c r="B48" s="11" t="s">
        <v>52</v>
      </c>
      <c r="C48" s="37">
        <v>1</v>
      </c>
      <c r="D48" s="6" t="s">
        <v>58</v>
      </c>
      <c r="E48" s="6"/>
      <c r="F48" s="7"/>
    </row>
    <row r="49" spans="1:6" ht="39.6">
      <c r="A49" s="8" t="s">
        <v>63</v>
      </c>
      <c r="B49" s="11" t="s">
        <v>53</v>
      </c>
      <c r="C49" s="37">
        <v>1</v>
      </c>
      <c r="D49" s="6" t="s">
        <v>59</v>
      </c>
      <c r="E49" s="6"/>
      <c r="F49" s="7"/>
    </row>
    <row r="50" spans="1:6">
      <c r="A50" s="8"/>
      <c r="B50" s="5" t="s">
        <v>20</v>
      </c>
      <c r="C50" s="33"/>
      <c r="D50" s="6"/>
      <c r="E50" s="6"/>
      <c r="F50" s="7"/>
    </row>
    <row r="51" spans="1:6" ht="26.4">
      <c r="A51" s="8" t="s">
        <v>64</v>
      </c>
      <c r="B51" s="11" t="s">
        <v>54</v>
      </c>
      <c r="C51" s="37">
        <v>1</v>
      </c>
      <c r="D51" s="6" t="s">
        <v>44</v>
      </c>
      <c r="E51" s="6"/>
      <c r="F51" s="7"/>
    </row>
    <row r="52" spans="1:6" ht="26.4">
      <c r="A52" s="8" t="s">
        <v>65</v>
      </c>
      <c r="B52" s="11" t="s">
        <v>156</v>
      </c>
      <c r="C52" s="37">
        <v>1</v>
      </c>
      <c r="D52" s="6" t="s">
        <v>44</v>
      </c>
      <c r="E52" s="6"/>
      <c r="F52" s="7"/>
    </row>
    <row r="53" spans="1:6" ht="26.4">
      <c r="A53" s="8" t="s">
        <v>66</v>
      </c>
      <c r="B53" s="11" t="s">
        <v>55</v>
      </c>
      <c r="C53" s="37">
        <v>1</v>
      </c>
      <c r="D53" s="6" t="s">
        <v>44</v>
      </c>
      <c r="E53" s="6"/>
      <c r="F53" s="7"/>
    </row>
    <row r="54" spans="1:6" ht="26.4">
      <c r="A54" s="8" t="s">
        <v>67</v>
      </c>
      <c r="B54" s="11" t="s">
        <v>53</v>
      </c>
      <c r="C54" s="37">
        <v>1</v>
      </c>
      <c r="D54" s="6" t="s">
        <v>44</v>
      </c>
      <c r="E54" s="6"/>
      <c r="F54" s="7"/>
    </row>
    <row r="55" spans="1:6">
      <c r="A55" s="8"/>
      <c r="B55" s="5" t="s">
        <v>21</v>
      </c>
      <c r="C55" s="33"/>
      <c r="D55" s="6"/>
      <c r="E55" s="6"/>
      <c r="F55" s="7"/>
    </row>
    <row r="56" spans="1:6" ht="52.8">
      <c r="A56" s="8" t="s">
        <v>68</v>
      </c>
      <c r="B56" s="11" t="s">
        <v>164</v>
      </c>
      <c r="C56" s="37">
        <v>1</v>
      </c>
      <c r="D56" s="6" t="s">
        <v>165</v>
      </c>
      <c r="E56" s="6"/>
      <c r="F56" s="7"/>
    </row>
    <row r="57" spans="1:6" ht="26.4">
      <c r="A57" s="8" t="s">
        <v>69</v>
      </c>
      <c r="B57" s="11" t="s">
        <v>56</v>
      </c>
      <c r="C57" s="37">
        <v>1</v>
      </c>
      <c r="D57" s="6" t="s">
        <v>44</v>
      </c>
      <c r="E57" s="6"/>
      <c r="F57" s="7"/>
    </row>
    <row r="58" spans="1:6" ht="26.4">
      <c r="A58" s="8" t="s">
        <v>70</v>
      </c>
      <c r="B58" s="11" t="s">
        <v>57</v>
      </c>
      <c r="C58" s="37">
        <v>1</v>
      </c>
      <c r="D58" s="6" t="s">
        <v>44</v>
      </c>
      <c r="E58" s="6"/>
      <c r="F58" s="7"/>
    </row>
    <row r="59" spans="1:6">
      <c r="A59" s="8"/>
      <c r="B59" s="5" t="s">
        <v>22</v>
      </c>
      <c r="C59" s="33"/>
      <c r="D59" s="6"/>
      <c r="E59" s="6"/>
      <c r="F59" s="7"/>
    </row>
    <row r="60" spans="1:6" ht="26.4">
      <c r="A60" s="8" t="s">
        <v>71</v>
      </c>
      <c r="B60" s="11" t="s">
        <v>72</v>
      </c>
      <c r="C60" s="37">
        <v>1</v>
      </c>
      <c r="D60" s="6" t="s">
        <v>44</v>
      </c>
      <c r="E60" s="6"/>
      <c r="F60" s="7"/>
    </row>
    <row r="61" spans="1:6">
      <c r="A61" s="45">
        <v>8</v>
      </c>
      <c r="B61" s="46" t="s">
        <v>73</v>
      </c>
      <c r="C61" s="39"/>
      <c r="D61" s="48"/>
      <c r="E61" s="48"/>
      <c r="F61" s="50"/>
    </row>
    <row r="62" spans="1:6" ht="92.4" customHeight="1">
      <c r="A62" s="45"/>
      <c r="B62" s="47"/>
      <c r="C62" s="40">
        <f>SUM(C63:C68)</f>
        <v>8</v>
      </c>
      <c r="D62" s="49"/>
      <c r="E62" s="49"/>
      <c r="F62" s="51"/>
    </row>
    <row r="63" spans="1:6" ht="26.4">
      <c r="A63" s="8" t="s">
        <v>74</v>
      </c>
      <c r="B63" s="9" t="s">
        <v>147</v>
      </c>
      <c r="C63" s="31">
        <v>2</v>
      </c>
      <c r="D63" s="6" t="s">
        <v>44</v>
      </c>
      <c r="E63" s="6"/>
      <c r="F63" s="7"/>
    </row>
    <row r="64" spans="1:6" ht="26.4">
      <c r="A64" s="8" t="s">
        <v>75</v>
      </c>
      <c r="B64" s="9" t="s">
        <v>148</v>
      </c>
      <c r="C64" s="31">
        <v>1</v>
      </c>
      <c r="D64" s="6" t="s">
        <v>44</v>
      </c>
      <c r="E64" s="6"/>
      <c r="F64" s="7"/>
    </row>
    <row r="65" spans="1:6" ht="26.4">
      <c r="A65" s="8" t="s">
        <v>76</v>
      </c>
      <c r="B65" s="9" t="s">
        <v>149</v>
      </c>
      <c r="C65" s="31">
        <v>1</v>
      </c>
      <c r="D65" s="6" t="s">
        <v>44</v>
      </c>
      <c r="E65" s="6"/>
      <c r="F65" s="7"/>
    </row>
    <row r="66" spans="1:6" ht="26.4">
      <c r="A66" s="8" t="s">
        <v>77</v>
      </c>
      <c r="B66" s="9" t="s">
        <v>150</v>
      </c>
      <c r="C66" s="31">
        <v>1</v>
      </c>
      <c r="D66" s="6" t="s">
        <v>44</v>
      </c>
      <c r="E66" s="6"/>
      <c r="F66" s="7"/>
    </row>
    <row r="67" spans="1:6" ht="26.4">
      <c r="A67" s="8" t="s">
        <v>78</v>
      </c>
      <c r="B67" s="9" t="s">
        <v>151</v>
      </c>
      <c r="C67" s="31">
        <v>2</v>
      </c>
      <c r="D67" s="6" t="s">
        <v>44</v>
      </c>
      <c r="E67" s="6"/>
      <c r="F67" s="7"/>
    </row>
    <row r="68" spans="1:6" ht="26.4">
      <c r="A68" s="8" t="s">
        <v>79</v>
      </c>
      <c r="B68" s="9" t="s">
        <v>152</v>
      </c>
      <c r="C68" s="31">
        <v>1</v>
      </c>
      <c r="D68" s="6" t="s">
        <v>44</v>
      </c>
      <c r="E68" s="6"/>
      <c r="F68" s="7"/>
    </row>
    <row r="69" spans="1:6" ht="52.8">
      <c r="A69" s="21" t="s">
        <v>82</v>
      </c>
      <c r="B69" s="22" t="s">
        <v>81</v>
      </c>
      <c r="C69" s="41">
        <f>SUM(C70:C81)</f>
        <v>12</v>
      </c>
      <c r="D69" s="19"/>
      <c r="E69" s="19"/>
      <c r="F69" s="20"/>
    </row>
    <row r="70" spans="1:6" ht="26.4">
      <c r="A70" s="8" t="s">
        <v>83</v>
      </c>
      <c r="B70" s="11" t="s">
        <v>95</v>
      </c>
      <c r="C70" s="37">
        <v>1</v>
      </c>
      <c r="D70" s="6" t="s">
        <v>44</v>
      </c>
      <c r="E70" s="6"/>
      <c r="F70" s="7"/>
    </row>
    <row r="71" spans="1:6" ht="26.4">
      <c r="A71" s="8" t="s">
        <v>84</v>
      </c>
      <c r="B71" s="11" t="s">
        <v>80</v>
      </c>
      <c r="C71" s="37">
        <v>1</v>
      </c>
      <c r="D71" s="6" t="s">
        <v>44</v>
      </c>
      <c r="E71" s="6"/>
      <c r="F71" s="7"/>
    </row>
    <row r="72" spans="1:6" ht="26.4">
      <c r="A72" s="8" t="s">
        <v>85</v>
      </c>
      <c r="B72" s="11" t="s">
        <v>96</v>
      </c>
      <c r="C72" s="37">
        <v>1</v>
      </c>
      <c r="D72" s="6" t="s">
        <v>44</v>
      </c>
      <c r="E72" s="6"/>
      <c r="F72" s="7"/>
    </row>
    <row r="73" spans="1:6" ht="26.4">
      <c r="A73" s="8" t="s">
        <v>86</v>
      </c>
      <c r="B73" s="11" t="s">
        <v>153</v>
      </c>
      <c r="C73" s="37">
        <v>1</v>
      </c>
      <c r="D73" s="6" t="s">
        <v>44</v>
      </c>
      <c r="E73" s="6"/>
      <c r="F73" s="7"/>
    </row>
    <row r="74" spans="1:6" ht="26.4">
      <c r="A74" s="8" t="s">
        <v>87</v>
      </c>
      <c r="B74" s="11" t="s">
        <v>97</v>
      </c>
      <c r="C74" s="37">
        <v>1</v>
      </c>
      <c r="D74" s="6" t="s">
        <v>44</v>
      </c>
      <c r="E74" s="6"/>
      <c r="F74" s="7"/>
    </row>
    <row r="75" spans="1:6" ht="26.4">
      <c r="A75" s="8" t="s">
        <v>88</v>
      </c>
      <c r="B75" s="11" t="s">
        <v>105</v>
      </c>
      <c r="C75" s="37">
        <v>1</v>
      </c>
      <c r="D75" s="6" t="s">
        <v>44</v>
      </c>
      <c r="E75" s="6"/>
      <c r="F75" s="7"/>
    </row>
    <row r="76" spans="1:6" ht="26.4">
      <c r="A76" s="8" t="s">
        <v>89</v>
      </c>
      <c r="B76" s="11" t="s">
        <v>98</v>
      </c>
      <c r="C76" s="37">
        <v>1</v>
      </c>
      <c r="D76" s="6" t="s">
        <v>44</v>
      </c>
      <c r="E76" s="6"/>
      <c r="F76" s="7"/>
    </row>
    <row r="77" spans="1:6" ht="26.4">
      <c r="A77" s="8" t="s">
        <v>90</v>
      </c>
      <c r="B77" s="11" t="s">
        <v>99</v>
      </c>
      <c r="C77" s="37">
        <v>1</v>
      </c>
      <c r="D77" s="6" t="s">
        <v>44</v>
      </c>
      <c r="E77" s="6"/>
      <c r="F77" s="7"/>
    </row>
    <row r="78" spans="1:6" ht="26.4">
      <c r="A78" s="8" t="s">
        <v>91</v>
      </c>
      <c r="B78" s="11" t="s">
        <v>100</v>
      </c>
      <c r="C78" s="37">
        <v>1</v>
      </c>
      <c r="D78" s="6" t="s">
        <v>44</v>
      </c>
      <c r="E78" s="6"/>
      <c r="F78" s="7"/>
    </row>
    <row r="79" spans="1:6" ht="39.6">
      <c r="A79" s="8" t="s">
        <v>92</v>
      </c>
      <c r="B79" s="11" t="s">
        <v>101</v>
      </c>
      <c r="C79" s="37">
        <v>1</v>
      </c>
      <c r="D79" s="6" t="s">
        <v>44</v>
      </c>
      <c r="E79" s="6"/>
      <c r="F79" s="7"/>
    </row>
    <row r="80" spans="1:6" ht="26.4">
      <c r="A80" s="8" t="s">
        <v>93</v>
      </c>
      <c r="B80" s="11" t="s">
        <v>161</v>
      </c>
      <c r="C80" s="37">
        <v>1</v>
      </c>
      <c r="D80" s="6" t="s">
        <v>44</v>
      </c>
      <c r="E80" s="6"/>
      <c r="F80" s="7"/>
    </row>
    <row r="81" spans="1:6" ht="39.6">
      <c r="A81" s="8" t="s">
        <v>94</v>
      </c>
      <c r="B81" s="11" t="s">
        <v>102</v>
      </c>
      <c r="C81" s="37">
        <v>1</v>
      </c>
      <c r="D81" s="6" t="s">
        <v>44</v>
      </c>
      <c r="E81" s="6"/>
      <c r="F81" s="7"/>
    </row>
    <row r="82" spans="1:6" ht="39.6">
      <c r="A82" s="21" t="s">
        <v>104</v>
      </c>
      <c r="B82" s="22" t="s">
        <v>103</v>
      </c>
      <c r="C82" s="41">
        <f>SUM(C83:C92)</f>
        <v>10</v>
      </c>
      <c r="D82" s="19"/>
      <c r="E82" s="19"/>
      <c r="F82" s="20"/>
    </row>
    <row r="83" spans="1:6" ht="26.4">
      <c r="A83" s="8" t="s">
        <v>113</v>
      </c>
      <c r="B83" s="11" t="s">
        <v>162</v>
      </c>
      <c r="C83" s="37">
        <v>1</v>
      </c>
      <c r="D83" s="6" t="s">
        <v>44</v>
      </c>
      <c r="E83" s="6"/>
      <c r="F83" s="7"/>
    </row>
    <row r="84" spans="1:6" ht="26.4">
      <c r="A84" s="8" t="s">
        <v>114</v>
      </c>
      <c r="B84" s="11" t="s">
        <v>106</v>
      </c>
      <c r="C84" s="37">
        <v>1</v>
      </c>
      <c r="D84" s="6" t="s">
        <v>44</v>
      </c>
      <c r="E84" s="6"/>
      <c r="F84" s="7"/>
    </row>
    <row r="85" spans="1:6" ht="26.4">
      <c r="A85" s="8" t="s">
        <v>115</v>
      </c>
      <c r="B85" s="11" t="s">
        <v>163</v>
      </c>
      <c r="C85" s="37">
        <v>1</v>
      </c>
      <c r="D85" s="6" t="s">
        <v>44</v>
      </c>
      <c r="E85" s="6"/>
      <c r="F85" s="7"/>
    </row>
    <row r="86" spans="1:6" ht="26.4">
      <c r="A86" s="8" t="s">
        <v>116</v>
      </c>
      <c r="B86" s="11" t="s">
        <v>107</v>
      </c>
      <c r="C86" s="37">
        <v>1</v>
      </c>
      <c r="D86" s="6" t="s">
        <v>28</v>
      </c>
      <c r="E86" s="6"/>
      <c r="F86" s="7"/>
    </row>
    <row r="87" spans="1:6" ht="26.4">
      <c r="A87" s="8" t="s">
        <v>117</v>
      </c>
      <c r="B87" s="6" t="s">
        <v>109</v>
      </c>
      <c r="C87" s="35">
        <v>1</v>
      </c>
      <c r="D87" s="6" t="s">
        <v>28</v>
      </c>
      <c r="E87" s="6"/>
      <c r="F87" s="7"/>
    </row>
    <row r="88" spans="1:6" ht="26.4">
      <c r="A88" s="8" t="s">
        <v>118</v>
      </c>
      <c r="B88" s="6" t="s">
        <v>110</v>
      </c>
      <c r="C88" s="35">
        <v>1</v>
      </c>
      <c r="D88" s="6" t="s">
        <v>28</v>
      </c>
      <c r="E88" s="6"/>
      <c r="F88" s="7"/>
    </row>
    <row r="89" spans="1:6" ht="26.4">
      <c r="A89" s="8" t="s">
        <v>119</v>
      </c>
      <c r="B89" s="6" t="s">
        <v>111</v>
      </c>
      <c r="C89" s="35">
        <v>1</v>
      </c>
      <c r="D89" s="6" t="s">
        <v>28</v>
      </c>
      <c r="E89" s="6"/>
      <c r="F89" s="7"/>
    </row>
    <row r="90" spans="1:6" ht="52.8">
      <c r="A90" s="8" t="s">
        <v>120</v>
      </c>
      <c r="B90" s="6" t="s">
        <v>112</v>
      </c>
      <c r="C90" s="35">
        <v>1</v>
      </c>
      <c r="D90" s="6" t="s">
        <v>28</v>
      </c>
      <c r="E90" s="6"/>
      <c r="F90" s="7"/>
    </row>
    <row r="91" spans="1:6" ht="26.4">
      <c r="A91" s="8" t="s">
        <v>121</v>
      </c>
      <c r="B91" s="6" t="s">
        <v>108</v>
      </c>
      <c r="C91" s="35">
        <v>1</v>
      </c>
      <c r="D91" s="6" t="s">
        <v>28</v>
      </c>
      <c r="E91" s="6"/>
      <c r="F91" s="7"/>
    </row>
    <row r="92" spans="1:6" ht="66">
      <c r="A92" s="8" t="s">
        <v>122</v>
      </c>
      <c r="B92" s="11" t="s">
        <v>23</v>
      </c>
      <c r="C92" s="37">
        <v>1</v>
      </c>
      <c r="D92" s="6" t="s">
        <v>28</v>
      </c>
      <c r="E92" s="6"/>
      <c r="F92" s="7"/>
    </row>
    <row r="93" spans="1:6" ht="26.4">
      <c r="A93" s="27">
        <v>11</v>
      </c>
      <c r="B93" s="28" t="s">
        <v>27</v>
      </c>
      <c r="C93" s="42">
        <f>SUM(C94:C97)</f>
        <v>8</v>
      </c>
      <c r="D93" s="29"/>
      <c r="E93" s="29"/>
      <c r="F93" s="30"/>
    </row>
    <row r="94" spans="1:6" ht="26.4">
      <c r="A94" s="8" t="s">
        <v>124</v>
      </c>
      <c r="B94" s="9" t="s">
        <v>24</v>
      </c>
      <c r="C94" s="31">
        <v>2</v>
      </c>
      <c r="D94" s="6" t="s">
        <v>28</v>
      </c>
      <c r="E94" s="6"/>
      <c r="F94" s="7"/>
    </row>
    <row r="95" spans="1:6" ht="26.4">
      <c r="A95" s="8" t="s">
        <v>125</v>
      </c>
      <c r="B95" s="11" t="s">
        <v>25</v>
      </c>
      <c r="C95" s="37">
        <v>2</v>
      </c>
      <c r="D95" s="6" t="s">
        <v>28</v>
      </c>
      <c r="E95" s="6"/>
      <c r="F95" s="7"/>
    </row>
    <row r="96" spans="1:6" ht="26.4">
      <c r="A96" s="8" t="s">
        <v>126</v>
      </c>
      <c r="B96" s="11" t="s">
        <v>26</v>
      </c>
      <c r="C96" s="37">
        <v>2</v>
      </c>
      <c r="D96" s="6" t="s">
        <v>28</v>
      </c>
      <c r="E96" s="6"/>
      <c r="F96" s="7"/>
    </row>
    <row r="97" spans="1:6" ht="26.4">
      <c r="A97" s="8" t="s">
        <v>127</v>
      </c>
      <c r="B97" s="11" t="s">
        <v>123</v>
      </c>
      <c r="C97" s="37">
        <v>2</v>
      </c>
      <c r="D97" s="6" t="s">
        <v>28</v>
      </c>
      <c r="E97" s="6"/>
      <c r="F97" s="7"/>
    </row>
    <row r="98" spans="1:6">
      <c r="A98" s="26"/>
      <c r="B98" s="23"/>
      <c r="C98" s="23"/>
      <c r="D98" s="24"/>
      <c r="E98" s="24"/>
    </row>
    <row r="99" spans="1:6" ht="15" thickBot="1">
      <c r="A99" s="26"/>
      <c r="B99" s="23"/>
      <c r="C99" s="23"/>
      <c r="D99" s="24"/>
      <c r="E99" s="24"/>
    </row>
    <row r="100" spans="1:6" ht="15" thickBot="1">
      <c r="A100" s="26"/>
      <c r="B100" s="43" t="s">
        <v>130</v>
      </c>
      <c r="C100" s="44">
        <f>C93+C82+C69+C62+C44+C37+C30+C26+C21+C16+C5</f>
        <v>100</v>
      </c>
      <c r="E100" s="24"/>
    </row>
  </sheetData>
  <autoFilter ref="A4:F100" xr:uid="{A0658870-E4C7-49D4-9C79-FED96DD83909}"/>
  <mergeCells count="5">
    <mergeCell ref="A61:A62"/>
    <mergeCell ref="B61:B62"/>
    <mergeCell ref="D61:D62"/>
    <mergeCell ref="E61:E62"/>
    <mergeCell ref="F61:F62"/>
  </mergeCells>
  <dataValidations count="1">
    <dataValidation type="list" allowBlank="1" showInputMessage="1" showErrorMessage="1" sqref="E56:E57 E95:E100 E6:E36 E38:E43 E51:E54 E60 E46:E49 E63:E92" xr:uid="{8DC36C11-2333-4CC1-8072-097196B18AA8}">
      <formula1>"COMPLIANT, NON-COMPLIANT, TOTALLY DEFICIENT OR NON-RESPONSIVE"</formula1>
    </dataValidation>
  </dataValidations>
  <pageMargins left="0.7" right="0.7" top="0.75" bottom="0.75" header="0.3" footer="0.3"/>
  <pageSetup paperSize="9" orientation="portrait" horizontalDpi="4294967294"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65B807137BBB46A52DA8ABCA767FDB" ma:contentTypeVersion="3" ma:contentTypeDescription="Create a new document." ma:contentTypeScope="" ma:versionID="a3526c84956da92bfd85d3a0847a9749">
  <xsd:schema xmlns:xsd="http://www.w3.org/2001/XMLSchema" xmlns:xs="http://www.w3.org/2001/XMLSchema" xmlns:p="http://schemas.microsoft.com/office/2006/metadata/properties" xmlns:ns2="10468856-df8e-45d9-b47c-c762c653aea7" targetNamespace="http://schemas.microsoft.com/office/2006/metadata/properties" ma:root="true" ma:fieldsID="6acd1b3c92ecf6e474e812ec5f065d78" ns2:_="">
    <xsd:import namespace="10468856-df8e-45d9-b47c-c762c653aea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468856-df8e-45d9-b47c-c762c653ae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260544-A528-4CEC-9CC5-407220D8703D}"/>
</file>

<file path=customXml/itemProps2.xml><?xml version="1.0" encoding="utf-8"?>
<ds:datastoreItem xmlns:ds="http://schemas.openxmlformats.org/officeDocument/2006/customXml" ds:itemID="{74328A68-8C7A-4F0B-A54A-81D8690179EE}"/>
</file>

<file path=customXml/itemProps3.xml><?xml version="1.0" encoding="utf-8"?>
<ds:datastoreItem xmlns:ds="http://schemas.openxmlformats.org/officeDocument/2006/customXml" ds:itemID="{87A1F410-2D55-4B7C-B438-AA9DADB9C438}"/>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Eval Criteria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Monde Soni</dc:creator>
  <cp:lastModifiedBy>Sibusiso Maphumulo</cp:lastModifiedBy>
  <dcterms:created xsi:type="dcterms:W3CDTF">2015-06-05T18:17:20Z</dcterms:created>
  <dcterms:modified xsi:type="dcterms:W3CDTF">2025-10-01T09:40:48Z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0x010100DE65B807137BBB46A52DA8ABCA767FDB</vt:lpwstr>
  </property>
</Properties>
</file>